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\VR\Keyword Algorithm V3 Case Presentation\"/>
    </mc:Choice>
  </mc:AlternateContent>
  <xr:revisionPtr revIDLastSave="0" documentId="8_{20D20A9F-5E3A-4CFB-9EAB-153CD237218F}" xr6:coauthVersionLast="47" xr6:coauthVersionMax="47" xr10:uidLastSave="{00000000-0000-0000-0000-000000000000}"/>
  <bookViews>
    <workbookView xWindow="2295" yWindow="-12645" windowWidth="21600" windowHeight="11295" xr2:uid="{A0756786-A38F-4CEC-BF3F-4FE9C2446065}"/>
  </bookViews>
  <sheets>
    <sheet name="KeyBan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<sst xmlns="http://schemas.openxmlformats.org/spreadsheetml/2006/main" count="344" uniqueCount="212">
  <si>
    <t>painful, right, knee</t>
  </si>
  <si>
    <t>direct blow</t>
  </si>
  <si>
    <t>seafood, alcohol</t>
  </si>
  <si>
    <t>forceful twist</t>
  </si>
  <si>
    <t>joint infection</t>
  </si>
  <si>
    <t>swollen, tender, large effusion</t>
  </si>
  <si>
    <t>ibuprofen, hydrochlorothiazide</t>
  </si>
  <si>
    <t>hydrochlorothiazide</t>
  </si>
  <si>
    <t>ibuprofen, hydrochlorothiazide, steriod injection, metformin</t>
  </si>
  <si>
    <t>blood pressure, heart rate, respiratory rate, oxygen saturation</t>
  </si>
  <si>
    <t>inability, dorsiflexion, right ankle, hallux, common peroneal nerve, tibialis anterior muscle, lachman, positive external recurvatum</t>
  </si>
  <si>
    <t>crystals, cell count, diff, gram stain with culture, sensitivity</t>
  </si>
  <si>
    <t>radiography, magnetic reconance imaging, rupture, weighted coronal, weighted sagittal</t>
  </si>
  <si>
    <t>anterior cruciate ligament tear</t>
  </si>
  <si>
    <t>acute gout</t>
  </si>
  <si>
    <t>right medial meniscal tear</t>
  </si>
  <si>
    <t>septic knee</t>
  </si>
  <si>
    <t>posterolateral corner tear</t>
  </si>
  <si>
    <t>leg elevation, crutches, splint, ice joint, acetaminophen</t>
  </si>
  <si>
    <t>activity as tolerated, restrict seafood, restrict alcohol, prednisone</t>
  </si>
  <si>
    <t>bed rest, morphine, dvt prophylaxis, vancomycin</t>
  </si>
  <si>
    <t>orthopedic surgeon</t>
  </si>
  <si>
    <t>primary care provider</t>
  </si>
  <si>
    <t>orthopedic surgeon, hospitalist</t>
  </si>
  <si>
    <t>rehabilitation, arthroscopic meniscetomy, reconstruction</t>
  </si>
  <si>
    <t>surgical debridment</t>
  </si>
  <si>
    <t>Foundation</t>
  </si>
  <si>
    <t>staphylococcus aureus</t>
  </si>
  <si>
    <t>System</t>
  </si>
  <si>
    <t>Case</t>
  </si>
  <si>
    <t>MSK</t>
  </si>
  <si>
    <t>History - CC</t>
  </si>
  <si>
    <t>Histoy - HPI</t>
  </si>
  <si>
    <t>History - ROS</t>
  </si>
  <si>
    <t>History - MEDS</t>
  </si>
  <si>
    <t>Objective - VITALS</t>
  </si>
  <si>
    <t>Objctive - GEN</t>
  </si>
  <si>
    <t>Objective - PE</t>
  </si>
  <si>
    <t>Objective - DL</t>
  </si>
  <si>
    <t>Objective - DI</t>
  </si>
  <si>
    <t>Assessment - Dx</t>
  </si>
  <si>
    <t>Assessment - DDx</t>
  </si>
  <si>
    <t>Plan - Tx</t>
  </si>
  <si>
    <t>Plan - Consult</t>
  </si>
  <si>
    <t>Plan - Interventions</t>
  </si>
  <si>
    <t>stroke alert</t>
  </si>
  <si>
    <t>lat known well time, two hours, incontinence</t>
  </si>
  <si>
    <t>negative</t>
  </si>
  <si>
    <t>lisinopril, metformin, rosuvastatin</t>
  </si>
  <si>
    <t>severe sensory loss, no movement, drift</t>
  </si>
  <si>
    <t>stoke severity moderate</t>
  </si>
  <si>
    <t>cbc with diff, mri</t>
  </si>
  <si>
    <t>non contrast, ct, wnl, angiogram, no occlusion, internal carotid</t>
  </si>
  <si>
    <t>cerebral infarction aca</t>
  </si>
  <si>
    <t>asa, rosuvastatin, insulin sliding scale, seizure precautions, dvt prophylaxis</t>
  </si>
  <si>
    <t>intensivist, neurologist</t>
  </si>
  <si>
    <t>iv tpa</t>
  </si>
  <si>
    <t>acute, ischemic stroke, aca, symptoms</t>
  </si>
  <si>
    <t xml:space="preserve">lat known well time, four hours, incoherent </t>
  </si>
  <si>
    <t>complete hemianopsia, severe aphasia</t>
  </si>
  <si>
    <t>stroke severity moderate</t>
  </si>
  <si>
    <t>cerebral infarction pca</t>
  </si>
  <si>
    <t>acute, ischemic stroke,pca</t>
  </si>
  <si>
    <t>lat known well time, ten hours</t>
  </si>
  <si>
    <t xml:space="preserve">complete hemianopsia, no movement, drift, severe loss, </t>
  </si>
  <si>
    <t>cercbral infarction mca</t>
  </si>
  <si>
    <t>ir embolectomy</t>
  </si>
  <si>
    <t>mca large vessel occlussion</t>
  </si>
  <si>
    <t>Neuro</t>
  </si>
  <si>
    <t>Neruo</t>
  </si>
  <si>
    <t>chest pain</t>
  </si>
  <si>
    <t>dull, physical activity, two weeks, cold</t>
  </si>
  <si>
    <t xml:space="preserve">palpitations, wheezing, dyspnea, orthopnea, lower extremity edema </t>
  </si>
  <si>
    <t xml:space="preserve">lisinopril </t>
  </si>
  <si>
    <t>fatigued, weight gain</t>
  </si>
  <si>
    <t>no carotid bruit, jvd present, pmi displaced laterally, regular rate, pedal edema, calf non tender</t>
  </si>
  <si>
    <t>elevated troponin, bnp</t>
  </si>
  <si>
    <t>ekg, xray, ap chest, 2d echo, sinus tachycardia, left axis, pvc, rbbb, cardiomegaly, pulmonary edema</t>
  </si>
  <si>
    <t>myocarditis dilated cardiomyopathy, nyha two</t>
  </si>
  <si>
    <t>strict I/O, dvt prophylaxis, daily weight, oral fluid restriction</t>
  </si>
  <si>
    <t>cardiologist, hospitalist</t>
  </si>
  <si>
    <t>furosemide, prednisone, low sodium, nasal cannula</t>
  </si>
  <si>
    <t>two months, short of breath, physical activity</t>
  </si>
  <si>
    <t>wheezing, dyspnea, orthopnea, lower extremity edema</t>
  </si>
  <si>
    <t>no carotid bruit, jvd present, pmi displaced laterally, regular rate, pedal edema, calf non tender,murmur, rales</t>
  </si>
  <si>
    <t>ekg, xray, ap chest, 2d echo, aortic stenosis, reduced, cavity size, ejection fraction, sinus rhythm, normal axis, lvh, inferior lateral,st wave, cardiomegaly, pulmonary edema</t>
  </si>
  <si>
    <t>concentric left ventricular hypertrophy, nyha two</t>
  </si>
  <si>
    <t>furosemide, aspirin, hydralazine, low sodium, nasal cannula</t>
  </si>
  <si>
    <t>six months, short of breath, physical activity</t>
  </si>
  <si>
    <t>atorvastatin, clopidogrel, dapagliflozin, furosemide, lisinopril, metroprolol succinate, warfarin</t>
  </si>
  <si>
    <t>no carotid bruit, jvd present, pmi displaced laterally, regular rate, pedal edema, calf non tender,murmur, rales, split s two, no chest wall tenderness</t>
  </si>
  <si>
    <t>ischemic cardiomyopathy, nyha four</t>
  </si>
  <si>
    <t>cardiologist, intensivist</t>
  </si>
  <si>
    <t>levophed, bipap</t>
  </si>
  <si>
    <t>pre syncope, physical activity, palpitations, short of breath, two months</t>
  </si>
  <si>
    <t>lisinopril, prednisone</t>
  </si>
  <si>
    <t>no carotid bruit, jvd present, pmi normal inspection, regular rate, pedal edema, calf non tender,murmur, rales, s four, no chest wall tenderness</t>
  </si>
  <si>
    <t>not elevated, bnp</t>
  </si>
  <si>
    <t>ekg, xray, ap chest, 2d echo, sinus rythm, normal axis, mediastinal fullness, pulmonary edema, increased wall thickness</t>
  </si>
  <si>
    <t>sarcoidosis restrictive cardiomyopathy, nyha three</t>
  </si>
  <si>
    <t>Cardiopulm</t>
  </si>
  <si>
    <t>abdominal pain</t>
  </si>
  <si>
    <t>twelve hours, sharp, upper right, pepto bismol</t>
  </si>
  <si>
    <t>twelve hours, dull, upper right, pepto bismol</t>
  </si>
  <si>
    <t>nausea, vomiting, back pain</t>
  </si>
  <si>
    <t>dyspnea, nausea, vomiting, back pain</t>
  </si>
  <si>
    <t>jaundice, dyspnea, vomiting, back pain</t>
  </si>
  <si>
    <t>jaundice, nausea, dark urine, gray stool, back pain</t>
  </si>
  <si>
    <t xml:space="preserve">atorvastatin, lisinopril </t>
  </si>
  <si>
    <t>fever, chills</t>
  </si>
  <si>
    <t>weight loss</t>
  </si>
  <si>
    <t>no murmur, no gallop, bowel sounds present, abdominal tenderness</t>
  </si>
  <si>
    <t>no murmur, no gallop, bowel sounds present, abdominal tenderness, rebound tenderness</t>
  </si>
  <si>
    <t>scleral icterus, no murmur, no gallop, bowel sounds present, abdominal tenderness, rebound tenderness</t>
  </si>
  <si>
    <t>scleral icterus, no murmur, no gallop, bowel sounds present, abdominal tenderness</t>
  </si>
  <si>
    <t>elevated wbc, left shift present, bilirubin elevated, ldh elevated, alkaline phosphatase elevated, ast, alt elevated, serum lactate within normal limits</t>
  </si>
  <si>
    <t>elevated wbc, left shift present, lipase elevated, alkaline phosphatase elevated, ast, alt elevated, serum lactate elevated</t>
  </si>
  <si>
    <t>elevated wbc, bilirubin elevated, alkaline phosphatase elevated, ast, alt elevated, serum lactate elevated</t>
  </si>
  <si>
    <t>non elevated wbc, bilirubin elevated, ldh elevated, alkaline phosphatase elevated, ast, alt elevated, serum lactate within normal limits</t>
  </si>
  <si>
    <t>gallstones, wall thickening, pericholecystic fluid, edema, positive sonographic, murphy sign, ultrasound</t>
  </si>
  <si>
    <t>thickened pancreas, fluid, head, ultrasound</t>
  </si>
  <si>
    <t>gallstones, intrahepatic ducts dilated, pancreas normal, stone, distal common bile duct, ultrasound</t>
  </si>
  <si>
    <t>distended gall bladder, thin wall, cbd dilation, mass, head</t>
  </si>
  <si>
    <t>acute calculus cholecystitis</t>
  </si>
  <si>
    <t>acute pancreatitis</t>
  </si>
  <si>
    <t>ascending cholangitis</t>
  </si>
  <si>
    <t>pancreatic cancer</t>
  </si>
  <si>
    <t>gangrene, perforation</t>
  </si>
  <si>
    <t>pneumatic compression stockings, incentive spirometry, bolus, morphine</t>
  </si>
  <si>
    <t>pneumatic compression stockings, foley, nasal cannula, incentive spirometry, bolus, morphine</t>
  </si>
  <si>
    <t>morphine, ondansetron</t>
  </si>
  <si>
    <t>general surgeon</t>
  </si>
  <si>
    <t>general surgeon, gastroenterologist</t>
  </si>
  <si>
    <t>general surgeon, gastroenterologist, medical oncologist</t>
  </si>
  <si>
    <t>cholecystectomy</t>
  </si>
  <si>
    <t>iv fluids, parenteral nutrition, pain relief</t>
  </si>
  <si>
    <t>biliary stenting, endoscopic retrograde cholangiopancreatography</t>
  </si>
  <si>
    <t>pancreaticcoduodenectomy</t>
  </si>
  <si>
    <t>GI</t>
  </si>
  <si>
    <t xml:space="preserve">blood in urine </t>
  </si>
  <si>
    <t>four hours, urine, blood, dull, left groin</t>
  </si>
  <si>
    <t>nausea, flank pain, bloody, dark urine, back pain</t>
  </si>
  <si>
    <t>no oropharynx erythema, no tonsillar exudate, uvula midline</t>
  </si>
  <si>
    <t xml:space="preserve">no nuchal rigidity, no anterior cervical lymphadenopathy, no murmur, no gallop, </t>
  </si>
  <si>
    <t>cbc with diff, bmp, pth, crp, esr, pthrp, ua with rlex microscopic, reflex culture</t>
  </si>
  <si>
    <t xml:space="preserve">ekg, xray, chest, ct abdomen, without contrast </t>
  </si>
  <si>
    <t>nephrolithiasis</t>
  </si>
  <si>
    <t>renal mass, compression fracture, hypercalcemic crisis</t>
  </si>
  <si>
    <t>dvt prophylaxis, ketorolac</t>
  </si>
  <si>
    <t>hospitalist, oncologist, endocrinologist, urologist</t>
  </si>
  <si>
    <t>extracorporal shockwave therapy</t>
  </si>
  <si>
    <t>one week, blood, alcohol, sharp</t>
  </si>
  <si>
    <t>fatigue, weight gain, sore throat, orthopnea, wheezing, cough, short of breath, bloody, urine, dark, lower extremity edema</t>
  </si>
  <si>
    <t>clopidogrel, lisinopril, rosuvastatin</t>
  </si>
  <si>
    <t>oropharynx erythema, tonsillar exudate, uvula midline</t>
  </si>
  <si>
    <t>cbc with diff, bmp, bnp, complement c three, troponin, blood cultures, rapid strep test, esr, pthrp, ua with rlex microscopic, reflex culture</t>
  </si>
  <si>
    <t>ekg, xray, chest</t>
  </si>
  <si>
    <t>post strep glomerulonephritis</t>
  </si>
  <si>
    <t>acute kidney injury, hypertensive emergency, pulmonary edema</t>
  </si>
  <si>
    <t>dvt prophylaxcis, nasal cannula, incentive spirometry, low phosphate, low potassium, acetaminophen</t>
  </si>
  <si>
    <t>hospitalist, nephrologist</t>
  </si>
  <si>
    <t>antibiotics</t>
  </si>
  <si>
    <t>dull, dark</t>
  </si>
  <si>
    <t>fatigue, bloody, dark, urine, decreased output</t>
  </si>
  <si>
    <t>levothyroxine, simvastatin</t>
  </si>
  <si>
    <t>cbc with diff, cmp, phosphorus, creatinine kinasem uric acid, vbg, ua with rlex microscopic, reflex culture</t>
  </si>
  <si>
    <t>rhabdomyolysis</t>
  </si>
  <si>
    <t>acute kidney injury, hyperkalemia</t>
  </si>
  <si>
    <t>bicarbonate, insulin, calcium gluconate</t>
  </si>
  <si>
    <t>intensivist</t>
  </si>
  <si>
    <t>medications</t>
  </si>
  <si>
    <t>blood, one week, full</t>
  </si>
  <si>
    <t>fatigue, nausea, wheezing, cough, suprapubic fullness, bloody, urine, dark, lower extremity edema</t>
  </si>
  <si>
    <t>apixaban, lisinopril, budesonide</t>
  </si>
  <si>
    <t>cbc with diff, bmp, ua with rlex microscopic, reflex culture</t>
  </si>
  <si>
    <t>ekg, xray, chest, ultrasound bladder, bladder scan, post void residual</t>
  </si>
  <si>
    <t>urothelial carcinoma</t>
  </si>
  <si>
    <t>acute urinary retention, urinary tract infection</t>
  </si>
  <si>
    <t>floey leg bag, hematuria catheter irrigations</t>
  </si>
  <si>
    <t>oncologist</t>
  </si>
  <si>
    <t>GU</t>
  </si>
  <si>
    <t>ICD10</t>
  </si>
  <si>
    <t>S83.512A</t>
  </si>
  <si>
    <t>M10.9</t>
  </si>
  <si>
    <t>S83.241A</t>
  </si>
  <si>
    <t>M00.861</t>
  </si>
  <si>
    <t>I63.43</t>
  </si>
  <si>
    <t>I63.30</t>
  </si>
  <si>
    <t>I63.40</t>
  </si>
  <si>
    <t>I51.4</t>
  </si>
  <si>
    <t>I42.2</t>
  </si>
  <si>
    <t>I25.2</t>
  </si>
  <si>
    <t>I42.5</t>
  </si>
  <si>
    <t>K80.00</t>
  </si>
  <si>
    <t>K35.0</t>
  </si>
  <si>
    <t>K83.0</t>
  </si>
  <si>
    <t>C25.9</t>
  </si>
  <si>
    <t>N20.2</t>
  </si>
  <si>
    <t>N00.8</t>
  </si>
  <si>
    <t>M62.82</t>
  </si>
  <si>
    <t>C67.9</t>
  </si>
  <si>
    <t xml:space="preserve">anterior cruciate ligament tear </t>
  </si>
  <si>
    <t>acute gout of knee</t>
  </si>
  <si>
    <t>cerebral infarction aca &lt; 3 hrs</t>
  </si>
  <si>
    <t>cerebral infarction pca &lt; 4 hrs</t>
  </si>
  <si>
    <t>cerebral infarction mca &lt; 24 hrs</t>
  </si>
  <si>
    <t>acute viral myocarditis</t>
  </si>
  <si>
    <t>fam. hypertrophic cardiomyopathy</t>
  </si>
  <si>
    <t>ischemic cardiomyopathy</t>
  </si>
  <si>
    <t>sarcoidosis r. cardiomyopathy</t>
  </si>
  <si>
    <t>concentric left ventricular hypertrophy</t>
  </si>
  <si>
    <t>I42.1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</si>
</sst>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</cellXfs>
  <cellStyles count="1">
    <cellStyle name="Normal" xfId="0" builtinId="0"/>
  </cellStyles>
  <dxfs count="22">
    <dxf>
      <fill>
        <patternFill>
          <bgColor theme="5" tint="0.59996337778862885"/>
        </patternFill>
      </fill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general" vertical="bottom" textRotation="0" wrapText="1" indent="0" justifyLastLine="0" shrinkToFit="0" readingOrder="0"/>
    </dxf>
    <dxf>
      <border outline="0">
        <top style="thin">
          <color auto="1"/>
        </top>
      </border>
    </dxf>
    <dxf>
      <alignment horizontal="general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C2C498-5D72-4C90-8499-D858F363DAB0}" name="Table1" displayName="Table1" ref="A1:R21" totalsRowShown="0" headerRowDxfId="21" dataDxfId="19" headerRowBorderDxfId="20" tableBorderDxfId="18">
  <autoFilter ref="A1:R21" xr:uid="{51C2C498-5D72-4C90-8499-D858F363DAB0}"/>
  <tableColumns count="18">
    <tableColumn id="1" xr3:uid="{5DE6E8A3-BD5B-409C-B97F-BB9C48F1B371}" name="Case" dataDxfId="17"/>
    <tableColumn id="18" xr3:uid="{CEE4DEFD-3A61-4BB7-B899-D52597321C73}" name="ICD10" dataDxfId="16"/>
    <tableColumn id="2" xr3:uid="{0973C0A0-905F-4177-82F9-3CA4DF7B8152}" name="System" dataDxfId="15"/>
    <tableColumn id="3" xr3:uid="{EB1058FB-5BA6-4CDE-BD1C-8E580D2EDDCB}" name="History - CC" dataDxfId="14"/>
    <tableColumn id="4" xr3:uid="{961F8CB1-A073-464F-AABB-3633DBBB2857}" name="Histoy - HPI" dataDxfId="13"/>
    <tableColumn id="5" xr3:uid="{709363E5-FF17-400A-8441-E977FF53F32E}" name="History - ROS" dataDxfId="12"/>
    <tableColumn id="6" xr3:uid="{9203D456-BEE2-49C6-A41A-1CC612C03FF0}" name="History - MEDS" dataDxfId="11"/>
    <tableColumn id="7" xr3:uid="{E96BAC3F-94E9-4E82-B8D2-FA3E633B0C79}" name="Objective - VITALS" dataDxfId="10"/>
    <tableColumn id="8" xr3:uid="{62AD3EFE-3D62-4653-A5BD-2D041DEAECE6}" name="Objctive - GEN" dataDxfId="9"/>
    <tableColumn id="9" xr3:uid="{3709AAF2-7DC4-4D6B-8CC8-F5C4933DCBB7}" name="Objective - PE" dataDxfId="8"/>
    <tableColumn id="10" xr3:uid="{0B328966-00D5-4A20-A1AC-1E4EE46FAD7C}" name="Objective - DL" dataDxfId="7"/>
    <tableColumn id="11" xr3:uid="{7E1AB7DC-5850-4DA9-A0CA-9EA61B1F51EA}" name="Objective - DI" dataDxfId="6"/>
    <tableColumn id="12" xr3:uid="{DBC8FEA3-3216-4CC8-91C5-7FDB3287FB63}" name="Assessment - Dx" dataDxfId="5"/>
    <tableColumn id="13" xr3:uid="{EFB43C35-3722-40C6-9D45-CEFCD5E8D09D}" name="Assessment - DDx" dataDxfId="4"/>
    <tableColumn id="14" xr3:uid="{E74C8E7A-1804-4A08-A37B-3FB5A1BFF343}" name="Plan - Tx" dataDxfId="3"/>
    <tableColumn id="15" xr3:uid="{550ADCC6-5F96-4495-8042-2DA88F7EA366}" name="Plan - Consult" dataDxfId="2"/>
    <tableColumn id="16" xr3:uid="{BAA8F597-9645-41EB-AE6E-B767CC34E823}" name="Plan - Interventions" dataDxfId="1"/>
    <tableColumn id="17" xr3:uid="{735DE078-BCD6-488E-B31B-C0C74CD30424}" name="Foundat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188E-1DD3-41CD-9F0D-4EF0D148C86C}">
  <dimension ref="A1:R21"/>
  <sheetViews>
    <sheetView tabSelected="1" topLeftCell="A8" zoomScale="80" zoomScaleNormal="80" workbookViewId="0">
      <selection activeCell="B13" sqref="B13"/>
    </sheetView>
  </sheetViews>
  <sheetFormatPr defaultRowHeight="15" x14ac:dyDescent="0.25"/>
  <cols>
    <col min="1" max="1" width="11.5703125" bestFit="1" customWidth="1"/>
    <col min="2" max="2" width="11.5703125" customWidth="1"/>
    <col min="3" max="3" width="13.5703125" bestFit="1" customWidth="1"/>
    <col min="4" max="4" width="14.85546875" bestFit="1" customWidth="1"/>
    <col min="5" max="5" width="14.42578125" bestFit="1" customWidth="1"/>
    <col min="6" max="6" width="15.7109375" bestFit="1" customWidth="1"/>
    <col min="7" max="7" width="17.28515625" bestFit="1" customWidth="1"/>
    <col min="8" max="8" width="20.140625" bestFit="1" customWidth="1"/>
    <col min="9" max="9" width="16.7109375" bestFit="1" customWidth="1"/>
    <col min="10" max="10" width="16.28515625" bestFit="1" customWidth="1"/>
    <col min="11" max="11" width="16.42578125" bestFit="1" customWidth="1"/>
    <col min="12" max="12" width="15.85546875" bestFit="1" customWidth="1"/>
    <col min="13" max="13" width="19.28515625" bestFit="1" customWidth="1"/>
    <col min="14" max="14" width="20.7109375" bestFit="1" customWidth="1"/>
    <col min="15" max="15" width="11.28515625" bestFit="1" customWidth="1"/>
    <col min="16" max="16" width="16.42578125" bestFit="1" customWidth="1"/>
    <col min="17" max="17" width="21.28515625" bestFit="1" customWidth="1"/>
    <col min="18" max="18" width="13.85546875" bestFit="1" customWidth="1"/>
  </cols>
  <sheetData>
    <row r="1" spans="1:18" x14ac:dyDescent="0.25">
      <c r="A1" s="10" t="s">
        <v>29</v>
      </c>
      <c r="B1" s="10" t="s">
        <v>181</v>
      </c>
      <c r="C1" s="10" t="s">
        <v>28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40</v>
      </c>
      <c r="N1" s="11" t="s">
        <v>41</v>
      </c>
      <c r="O1" s="11" t="s">
        <v>42</v>
      </c>
      <c r="P1" s="11" t="s">
        <v>43</v>
      </c>
      <c r="Q1" s="11" t="s">
        <v>44</v>
      </c>
      <c r="R1" s="11" t="s">
        <v>26</v>
      </c>
    </row>
    <row r="2" spans="1:18" ht="60" x14ac:dyDescent="0.25">
      <c r="A2" s="1" t="s">
        <v>201</v>
      </c>
      <c r="B2" s="1" t="s">
        <v>182</v>
      </c>
      <c r="C2" s="2" t="s">
        <v>30</v>
      </c>
      <c r="D2" t="s">
        <v>0</v>
      </c>
      <c r="E2" t="s">
        <v>1</v>
      </c>
      <c r="F2" t="s">
        <v>5</v>
      </c>
      <c r="G2" t="s">
        <v>6</v>
      </c>
      <c r="H2" t="s">
        <v>9</v>
      </c>
      <c r="I2" t="s">
        <v>5</v>
      </c>
      <c r="J2" t="s">
        <v>10</v>
      </c>
      <c r="K2" t="s">
        <v>11</v>
      </c>
      <c r="L2" t="s">
        <v>12</v>
      </c>
      <c r="M2" t="s">
        <v>13</v>
      </c>
      <c r="N2" t="s">
        <v>17</v>
      </c>
      <c r="O2" t="s">
        <v>18</v>
      </c>
      <c r="P2" t="s">
        <v>21</v>
      </c>
      <c r="Q2" t="s">
        <v>24</v>
      </c>
    </row>
    <row r="3" spans="1:18" ht="30" x14ac:dyDescent="0.25">
      <c r="A3" s="1" t="s">
        <v>202</v>
      </c>
      <c r="B3" s="1" t="s">
        <v>183</v>
      </c>
      <c r="C3" s="2" t="s">
        <v>30</v>
      </c>
      <c r="D3" t="s">
        <v>0</v>
      </c>
      <c r="E3" t="s">
        <v>2</v>
      </c>
      <c r="F3" t="s">
        <v>5</v>
      </c>
      <c r="G3" t="s">
        <v>7</v>
      </c>
      <c r="H3" t="s">
        <v>9</v>
      </c>
      <c r="I3" t="s">
        <v>5</v>
      </c>
      <c r="J3" t="s">
        <v>10</v>
      </c>
      <c r="K3" t="s">
        <v>11</v>
      </c>
      <c r="L3" t="s">
        <v>12</v>
      </c>
      <c r="M3" t="s">
        <v>14</v>
      </c>
      <c r="O3" t="s">
        <v>19</v>
      </c>
      <c r="P3" t="s">
        <v>22</v>
      </c>
    </row>
    <row r="4" spans="1:18" ht="60" x14ac:dyDescent="0.25">
      <c r="A4" s="1" t="s">
        <v>15</v>
      </c>
      <c r="B4" s="1" t="s">
        <v>184</v>
      </c>
      <c r="C4" s="2" t="s">
        <v>30</v>
      </c>
      <c r="D4" t="s">
        <v>0</v>
      </c>
      <c r="E4" t="s">
        <v>3</v>
      </c>
      <c r="F4" t="s">
        <v>5</v>
      </c>
      <c r="G4" t="s">
        <v>6</v>
      </c>
      <c r="H4" t="s">
        <v>9</v>
      </c>
      <c r="I4" t="s">
        <v>5</v>
      </c>
      <c r="J4" t="s">
        <v>10</v>
      </c>
      <c r="K4" t="s">
        <v>11</v>
      </c>
      <c r="L4" t="s">
        <v>12</v>
      </c>
      <c r="M4" t="s">
        <v>15</v>
      </c>
      <c r="O4" t="s">
        <v>18</v>
      </c>
      <c r="P4" t="s">
        <v>22</v>
      </c>
    </row>
    <row r="5" spans="1:18" x14ac:dyDescent="0.25">
      <c r="A5" s="1" t="s">
        <v>16</v>
      </c>
      <c r="B5" s="1" t="s">
        <v>185</v>
      </c>
      <c r="C5" s="2" t="s">
        <v>30</v>
      </c>
      <c r="D5" t="s">
        <v>0</v>
      </c>
      <c r="E5" t="s">
        <v>4</v>
      </c>
      <c r="F5" t="s">
        <v>5</v>
      </c>
      <c r="G5" t="s">
        <v>8</v>
      </c>
      <c r="H5" t="s">
        <v>9</v>
      </c>
      <c r="I5" t="s">
        <v>5</v>
      </c>
      <c r="J5" t="s">
        <v>10</v>
      </c>
      <c r="K5" t="s">
        <v>11</v>
      </c>
      <c r="L5" t="s">
        <v>12</v>
      </c>
      <c r="M5" t="s">
        <v>16</v>
      </c>
      <c r="O5" t="s">
        <v>20</v>
      </c>
      <c r="P5" t="s">
        <v>23</v>
      </c>
      <c r="Q5" t="s">
        <v>25</v>
      </c>
      <c r="R5" t="s">
        <v>27</v>
      </c>
    </row>
    <row r="6" spans="1:18" ht="45" x14ac:dyDescent="0.25">
      <c r="A6" s="4" t="s">
        <v>203</v>
      </c>
      <c r="B6" s="4" t="s">
        <v>186</v>
      </c>
      <c r="C6" s="2" t="s">
        <v>68</v>
      </c>
      <c r="D6" t="s">
        <v>45</v>
      </c>
      <c r="E6" t="s">
        <v>46</v>
      </c>
      <c r="F6" t="s">
        <v>47</v>
      </c>
      <c r="G6" t="s">
        <v>48</v>
      </c>
      <c r="H6" t="s">
        <v>9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O6" t="s">
        <v>54</v>
      </c>
      <c r="P6" t="s">
        <v>55</v>
      </c>
      <c r="Q6" t="s">
        <v>56</v>
      </c>
      <c r="R6" t="s">
        <v>57</v>
      </c>
    </row>
    <row r="7" spans="1:18" ht="45" x14ac:dyDescent="0.25">
      <c r="A7" s="5" t="s">
        <v>204</v>
      </c>
      <c r="B7" s="5" t="s">
        <v>187</v>
      </c>
      <c r="C7" s="2" t="s">
        <v>69</v>
      </c>
      <c r="D7" t="s">
        <v>45</v>
      </c>
      <c r="E7" t="s">
        <v>58</v>
      </c>
      <c r="F7" t="s">
        <v>47</v>
      </c>
      <c r="G7" t="s">
        <v>48</v>
      </c>
      <c r="H7" t="s">
        <v>9</v>
      </c>
      <c r="I7" t="s">
        <v>59</v>
      </c>
      <c r="J7" t="s">
        <v>60</v>
      </c>
      <c r="K7" t="s">
        <v>51</v>
      </c>
      <c r="L7" t="s">
        <v>52</v>
      </c>
      <c r="M7" t="s">
        <v>61</v>
      </c>
      <c r="O7" t="s">
        <v>54</v>
      </c>
      <c r="P7" t="s">
        <v>55</v>
      </c>
      <c r="Q7" t="s">
        <v>56</v>
      </c>
      <c r="R7" t="s">
        <v>62</v>
      </c>
    </row>
    <row r="8" spans="1:18" ht="60" x14ac:dyDescent="0.25">
      <c r="A8" s="6" t="s">
        <v>205</v>
      </c>
      <c r="B8" s="6" t="s">
        <v>188</v>
      </c>
      <c r="C8" s="2" t="s">
        <v>68</v>
      </c>
      <c r="D8" t="s">
        <v>45</v>
      </c>
      <c r="E8" t="s">
        <v>63</v>
      </c>
      <c r="F8" t="s">
        <v>47</v>
      </c>
      <c r="G8" t="s">
        <v>48</v>
      </c>
      <c r="H8" t="s">
        <v>9</v>
      </c>
      <c r="I8" t="s">
        <v>64</v>
      </c>
      <c r="J8" t="s">
        <v>50</v>
      </c>
      <c r="K8" t="s">
        <v>51</v>
      </c>
      <c r="L8" t="s">
        <v>52</v>
      </c>
      <c r="M8" t="s">
        <v>65</v>
      </c>
      <c r="O8" t="s">
        <v>54</v>
      </c>
      <c r="P8" t="s">
        <v>55</v>
      </c>
      <c r="Q8" t="s">
        <v>66</v>
      </c>
      <c r="R8" t="s">
        <v>67</v>
      </c>
    </row>
    <row r="9" spans="1:18" ht="30" x14ac:dyDescent="0.25">
      <c r="A9" s="4" t="s">
        <v>206</v>
      </c>
      <c r="B9" s="4" t="s">
        <v>189</v>
      </c>
      <c r="C9" s="2" t="s">
        <v>100</v>
      </c>
      <c r="D9" t="s">
        <v>70</v>
      </c>
      <c r="E9" t="s">
        <v>71</v>
      </c>
      <c r="F9" t="s">
        <v>72</v>
      </c>
      <c r="G9" t="s">
        <v>73</v>
      </c>
      <c r="H9" t="s">
        <v>9</v>
      </c>
      <c r="I9" t="s">
        <v>74</v>
      </c>
      <c r="J9" t="s">
        <v>75</v>
      </c>
      <c r="K9" t="s">
        <v>76</v>
      </c>
      <c r="L9" t="s">
        <v>77</v>
      </c>
      <c r="M9" t="s">
        <v>78</v>
      </c>
      <c r="O9" t="s">
        <v>79</v>
      </c>
      <c r="P9" t="s">
        <v>80</v>
      </c>
      <c r="Q9" t="s">
        <v>81</v>
      </c>
    </row>
    <row r="10" spans="1:18" ht="75" x14ac:dyDescent="0.25">
      <c r="A10" s="4" t="s">
        <v>207</v>
      </c>
      <c r="B10" s="4" t="s">
        <v>190</v>
      </c>
      <c r="C10" s="2" t="s">
        <v>100</v>
      </c>
      <c r="D10" t="s">
        <v>70</v>
      </c>
      <c r="E10" t="s">
        <v>82</v>
      </c>
      <c r="F10" t="s">
        <v>83</v>
      </c>
      <c r="H10" t="s">
        <v>9</v>
      </c>
      <c r="I10" t="s">
        <v>74</v>
      </c>
      <c r="J10" t="s">
        <v>84</v>
      </c>
      <c r="K10" t="s">
        <v>76</v>
      </c>
      <c r="L10" t="s">
        <v>85</v>
      </c>
      <c r="M10" t="s">
        <v>86</v>
      </c>
      <c r="O10" t="s">
        <v>79</v>
      </c>
      <c r="P10" t="s">
        <v>80</v>
      </c>
      <c r="Q10" t="s">
        <v>87</v>
      </c>
    </row>
    <row r="11" spans="1:18" ht="45" x14ac:dyDescent="0.25">
      <c r="A11" s="4" t="s">
        <v>208</v>
      </c>
      <c r="B11" s="4" t="s">
        <v>191</v>
      </c>
      <c r="C11" s="2" t="s">
        <v>100</v>
      </c>
      <c r="D11" t="s">
        <v>70</v>
      </c>
      <c r="E11" t="s">
        <v>88</v>
      </c>
      <c r="F11" t="s">
        <v>83</v>
      </c>
      <c r="G11" t="s">
        <v>89</v>
      </c>
      <c r="H11" t="s">
        <v>9</v>
      </c>
      <c r="I11" t="s">
        <v>74</v>
      </c>
      <c r="J11" t="s">
        <v>90</v>
      </c>
      <c r="K11" t="s">
        <v>76</v>
      </c>
      <c r="L11" t="s">
        <v>77</v>
      </c>
      <c r="M11" t="s">
        <v>91</v>
      </c>
      <c r="O11" t="s">
        <v>79</v>
      </c>
      <c r="P11" t="s">
        <v>92</v>
      </c>
      <c r="Q11" t="s">
        <v>93</v>
      </c>
    </row>
    <row r="12" spans="1:18" ht="60" x14ac:dyDescent="0.25">
      <c r="A12" s="4" t="s">
        <v>209</v>
      </c>
      <c r="B12" s="4" t="s">
        <v>192</v>
      </c>
      <c r="C12" s="2" t="s">
        <v>100</v>
      </c>
      <c r="D12" t="s">
        <v>70</v>
      </c>
      <c r="E12" t="s">
        <v>94</v>
      </c>
      <c r="F12" t="s">
        <v>72</v>
      </c>
      <c r="G12" t="s">
        <v>95</v>
      </c>
      <c r="H12" t="s">
        <v>9</v>
      </c>
      <c r="I12" t="s">
        <v>74</v>
      </c>
      <c r="J12" t="s">
        <v>96</v>
      </c>
      <c r="K12" t="s">
        <v>97</v>
      </c>
      <c r="L12" t="s">
        <v>98</v>
      </c>
      <c r="M12" t="s">
        <v>99</v>
      </c>
      <c r="O12" t="s">
        <v>79</v>
      </c>
      <c r="P12" t="s">
        <v>80</v>
      </c>
      <c r="Q12" t="s">
        <v>87</v>
      </c>
    </row>
    <row r="13" spans="1:18" ht="75" x14ac:dyDescent="0.25">
      <c r="A13" s="4" t="s">
        <v>210</v>
      </c>
      <c r="B13" s="4" t="s">
        <v>211</v>
      </c>
      <c r="C13" s="2" t="s">
        <v>100</v>
      </c>
      <c r="D13" t="s">
        <v>70</v>
      </c>
      <c r="E13" t="s">
        <v>82</v>
      </c>
      <c r="F13" t="s">
        <v>83</v>
      </c>
      <c r="H13" t="s">
        <v>9</v>
      </c>
      <c r="I13" t="s">
        <v>74</v>
      </c>
      <c r="J13" t="s">
        <v>84</v>
      </c>
      <c r="K13" t="s">
        <v>76</v>
      </c>
      <c r="L13" t="s">
        <v>85</v>
      </c>
      <c r="M13" t="s">
        <v>86</v>
      </c>
      <c r="O13" t="s">
        <v>79</v>
      </c>
      <c r="P13" t="s">
        <v>80</v>
      </c>
      <c r="Q13" t="s">
        <v>87</v>
      </c>
    </row>
    <row r="14" spans="1:18" ht="60" x14ac:dyDescent="0.25">
      <c r="A14" s="4" t="s">
        <v>123</v>
      </c>
      <c r="B14" s="4" t="s">
        <v>193</v>
      </c>
      <c r="C14" s="3" t="s">
        <v>138</v>
      </c>
      <c r="D14" t="s">
        <v>101</v>
      </c>
      <c r="E14" t="s">
        <v>102</v>
      </c>
      <c r="F14" t="s">
        <v>104</v>
      </c>
      <c r="G14" t="s">
        <v>108</v>
      </c>
      <c r="H14" t="s">
        <v>9</v>
      </c>
      <c r="I14" t="s">
        <v>109</v>
      </c>
      <c r="J14" t="s">
        <v>111</v>
      </c>
      <c r="K14" t="s">
        <v>115</v>
      </c>
      <c r="L14" t="s">
        <v>119</v>
      </c>
      <c r="M14" t="s">
        <v>123</v>
      </c>
      <c r="N14" t="s">
        <v>127</v>
      </c>
      <c r="O14" t="s">
        <v>128</v>
      </c>
      <c r="P14" t="s">
        <v>131</v>
      </c>
      <c r="Q14" t="s">
        <v>134</v>
      </c>
    </row>
    <row r="15" spans="1:18" ht="30" x14ac:dyDescent="0.25">
      <c r="A15" s="4" t="s">
        <v>124</v>
      </c>
      <c r="B15" s="4" t="s">
        <v>194</v>
      </c>
      <c r="C15" s="3" t="s">
        <v>138</v>
      </c>
      <c r="D15" t="s">
        <v>101</v>
      </c>
      <c r="E15" t="s">
        <v>103</v>
      </c>
      <c r="F15" t="s">
        <v>105</v>
      </c>
      <c r="G15" t="s">
        <v>108</v>
      </c>
      <c r="H15" t="s">
        <v>9</v>
      </c>
      <c r="I15" t="s">
        <v>109</v>
      </c>
      <c r="J15" t="s">
        <v>112</v>
      </c>
      <c r="K15" t="s">
        <v>116</v>
      </c>
      <c r="L15" t="s">
        <v>120</v>
      </c>
      <c r="M15" t="s">
        <v>124</v>
      </c>
      <c r="O15" t="s">
        <v>129</v>
      </c>
      <c r="P15" t="s">
        <v>131</v>
      </c>
      <c r="Q15" t="s">
        <v>135</v>
      </c>
    </row>
    <row r="16" spans="1:18" ht="30" x14ac:dyDescent="0.25">
      <c r="A16" s="4" t="s">
        <v>125</v>
      </c>
      <c r="B16" s="4" t="s">
        <v>195</v>
      </c>
      <c r="C16" s="3" t="s">
        <v>138</v>
      </c>
      <c r="D16" t="s">
        <v>101</v>
      </c>
      <c r="E16" t="s">
        <v>102</v>
      </c>
      <c r="F16" t="s">
        <v>106</v>
      </c>
      <c r="G16" t="s">
        <v>108</v>
      </c>
      <c r="H16" t="s">
        <v>9</v>
      </c>
      <c r="I16" t="s">
        <v>109</v>
      </c>
      <c r="J16" t="s">
        <v>113</v>
      </c>
      <c r="K16" t="s">
        <v>117</v>
      </c>
      <c r="L16" t="s">
        <v>121</v>
      </c>
      <c r="M16" t="s">
        <v>125</v>
      </c>
      <c r="O16" t="s">
        <v>129</v>
      </c>
      <c r="P16" t="s">
        <v>132</v>
      </c>
      <c r="Q16" t="s">
        <v>136</v>
      </c>
    </row>
    <row r="17" spans="1:17" ht="30" x14ac:dyDescent="0.25">
      <c r="A17" s="4" t="s">
        <v>126</v>
      </c>
      <c r="B17" s="4" t="s">
        <v>196</v>
      </c>
      <c r="C17" s="3" t="s">
        <v>138</v>
      </c>
      <c r="D17" t="s">
        <v>101</v>
      </c>
      <c r="E17" t="s">
        <v>103</v>
      </c>
      <c r="F17" t="s">
        <v>107</v>
      </c>
      <c r="G17" t="s">
        <v>108</v>
      </c>
      <c r="H17" t="s">
        <v>9</v>
      </c>
      <c r="I17" t="s">
        <v>110</v>
      </c>
      <c r="J17" t="s">
        <v>114</v>
      </c>
      <c r="K17" t="s">
        <v>118</v>
      </c>
      <c r="L17" t="s">
        <v>122</v>
      </c>
      <c r="M17" t="s">
        <v>126</v>
      </c>
      <c r="O17" t="s">
        <v>130</v>
      </c>
      <c r="P17" t="s">
        <v>133</v>
      </c>
      <c r="Q17" t="s">
        <v>137</v>
      </c>
    </row>
    <row r="18" spans="1:17" ht="30" x14ac:dyDescent="0.25">
      <c r="A18" s="7" t="s">
        <v>146</v>
      </c>
      <c r="B18" s="7" t="s">
        <v>197</v>
      </c>
      <c r="C18" s="3" t="s">
        <v>180</v>
      </c>
      <c r="D18" t="s">
        <v>139</v>
      </c>
      <c r="E18" t="s">
        <v>140</v>
      </c>
      <c r="F18" t="s">
        <v>141</v>
      </c>
      <c r="G18" t="s">
        <v>7</v>
      </c>
      <c r="H18" t="s">
        <v>9</v>
      </c>
      <c r="I18" t="s">
        <v>142</v>
      </c>
      <c r="J18" t="s">
        <v>143</v>
      </c>
      <c r="K18" t="s">
        <v>144</v>
      </c>
      <c r="L18" t="s">
        <v>145</v>
      </c>
      <c r="M18" t="s">
        <v>146</v>
      </c>
      <c r="N18" t="s">
        <v>147</v>
      </c>
      <c r="O18" t="s">
        <v>148</v>
      </c>
      <c r="P18" t="s">
        <v>149</v>
      </c>
      <c r="Q18" t="s">
        <v>150</v>
      </c>
    </row>
    <row r="19" spans="1:17" ht="45" x14ac:dyDescent="0.25">
      <c r="A19" s="8" t="s">
        <v>157</v>
      </c>
      <c r="B19" s="8" t="s">
        <v>198</v>
      </c>
      <c r="C19" s="3" t="s">
        <v>180</v>
      </c>
      <c r="D19" t="s">
        <v>139</v>
      </c>
      <c r="E19" t="s">
        <v>151</v>
      </c>
      <c r="F19" t="s">
        <v>152</v>
      </c>
      <c r="G19" t="s">
        <v>153</v>
      </c>
      <c r="H19" t="s">
        <v>9</v>
      </c>
      <c r="I19" t="s">
        <v>154</v>
      </c>
      <c r="J19" t="s">
        <v>143</v>
      </c>
      <c r="K19" t="s">
        <v>155</v>
      </c>
      <c r="L19" t="s">
        <v>156</v>
      </c>
      <c r="M19" s="9" t="s">
        <v>157</v>
      </c>
      <c r="N19" t="s">
        <v>158</v>
      </c>
      <c r="O19" t="s">
        <v>159</v>
      </c>
      <c r="P19" t="s">
        <v>160</v>
      </c>
      <c r="Q19" t="s">
        <v>161</v>
      </c>
    </row>
    <row r="20" spans="1:17" ht="30" x14ac:dyDescent="0.25">
      <c r="A20" s="8" t="s">
        <v>166</v>
      </c>
      <c r="B20" s="8" t="s">
        <v>199</v>
      </c>
      <c r="C20" s="3" t="s">
        <v>180</v>
      </c>
      <c r="D20" t="s">
        <v>139</v>
      </c>
      <c r="E20" t="s">
        <v>162</v>
      </c>
      <c r="F20" t="s">
        <v>163</v>
      </c>
      <c r="G20" t="s">
        <v>164</v>
      </c>
      <c r="H20" t="s">
        <v>9</v>
      </c>
      <c r="I20" t="s">
        <v>142</v>
      </c>
      <c r="J20" t="s">
        <v>143</v>
      </c>
      <c r="K20" t="s">
        <v>165</v>
      </c>
      <c r="L20" t="s">
        <v>156</v>
      </c>
      <c r="M20" t="s">
        <v>166</v>
      </c>
      <c r="N20" t="s">
        <v>167</v>
      </c>
      <c r="O20" t="s">
        <v>168</v>
      </c>
      <c r="P20" t="s">
        <v>169</v>
      </c>
      <c r="Q20" t="s">
        <v>170</v>
      </c>
    </row>
    <row r="21" spans="1:17" ht="30" x14ac:dyDescent="0.25">
      <c r="A21" s="8" t="s">
        <v>176</v>
      </c>
      <c r="B21" s="8" t="s">
        <v>200</v>
      </c>
      <c r="C21" s="3" t="s">
        <v>180</v>
      </c>
      <c r="D21" t="s">
        <v>139</v>
      </c>
      <c r="E21" t="s">
        <v>171</v>
      </c>
      <c r="F21" t="s">
        <v>172</v>
      </c>
      <c r="G21" t="s">
        <v>173</v>
      </c>
      <c r="H21" t="s">
        <v>9</v>
      </c>
      <c r="I21" t="s">
        <v>142</v>
      </c>
      <c r="J21" t="s">
        <v>143</v>
      </c>
      <c r="K21" t="s">
        <v>174</v>
      </c>
      <c r="L21" t="s">
        <v>175</v>
      </c>
      <c r="M21" t="s">
        <v>176</v>
      </c>
      <c r="N21" t="s">
        <v>177</v>
      </c>
      <c r="O21" t="s">
        <v>178</v>
      </c>
      <c r="P21" t="s">
        <v>179</v>
      </c>
      <c r="Q21" t="s">
        <v>170</v>
      </c>
    </row>
  </sheetData>
  <conditionalFormatting sqref="D2:R21">
    <cfRule type="containsBlanks" dxfId="0" priority="1">
      <formula>LEN(TRIM(D2))=0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 Daniels</dc:creator>
  <cp:lastModifiedBy>Taylor Daniels</cp:lastModifiedBy>
  <dcterms:created xsi:type="dcterms:W3CDTF">2024-11-08T13:13:47Z</dcterms:created>
  <dcterms:modified xsi:type="dcterms:W3CDTF">2024-11-11T16:06:54Z</dcterms:modified>
</cp:coreProperties>
</file>